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研究生\实验室\文章\FBL一轮修改\FBL54457\Supplementary Material\"/>
    </mc:Choice>
  </mc:AlternateContent>
  <xr:revisionPtr revIDLastSave="0" documentId="13_ncr:1_{BC613C95-93EF-4811-9887-A0DCD7C92798}" xr6:coauthVersionLast="47" xr6:coauthVersionMax="47" xr10:uidLastSave="{00000000-0000-0000-0000-000000000000}"/>
  <bookViews>
    <workbookView xWindow="-108" yWindow="-108" windowWidth="23256" windowHeight="12456" activeTab="5" xr2:uid="{42C07DF3-1AE7-4B0E-9E25-E3079444CC5E}"/>
  </bookViews>
  <sheets>
    <sheet name="flag leaves" sheetId="3" r:id="rId1"/>
    <sheet name="root" sheetId="1" r:id="rId2"/>
    <sheet name="embryo-3 (DAP1) " sheetId="5" r:id="rId3"/>
    <sheet name="embryo-3 (DAP5) " sheetId="2" r:id="rId4"/>
    <sheet name="embryo-3 (DAP10) " sheetId="6" r:id="rId5"/>
    <sheet name="root-M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2" l="1"/>
  <c r="C2" i="5"/>
  <c r="D2" i="5"/>
  <c r="C5" i="5"/>
  <c r="D5" i="5"/>
  <c r="C8" i="5"/>
  <c r="D8" i="5"/>
  <c r="D8" i="6"/>
  <c r="C8" i="6"/>
  <c r="D5" i="6"/>
  <c r="C5" i="6"/>
  <c r="D2" i="6"/>
  <c r="C2" i="6"/>
  <c r="D5" i="3"/>
  <c r="C5" i="3"/>
  <c r="D5" i="4"/>
  <c r="C5" i="4"/>
  <c r="D8" i="4"/>
  <c r="C8" i="4"/>
  <c r="D2" i="4"/>
  <c r="C2" i="4"/>
  <c r="D8" i="3"/>
  <c r="C8" i="3"/>
  <c r="D2" i="3"/>
  <c r="C2" i="3"/>
  <c r="D8" i="2"/>
  <c r="C8" i="2"/>
  <c r="D5" i="2"/>
  <c r="C5" i="2"/>
  <c r="C2" i="2"/>
  <c r="D5" i="1"/>
  <c r="D8" i="1"/>
  <c r="D2" i="1"/>
  <c r="C5" i="1"/>
  <c r="C8" i="1"/>
  <c r="C2" i="1"/>
</calcChain>
</file>

<file path=xl/sharedStrings.xml><?xml version="1.0" encoding="utf-8"?>
<sst xmlns="http://schemas.openxmlformats.org/spreadsheetml/2006/main" count="78" uniqueCount="26">
  <si>
    <t>0N-WT-ROOT</t>
  </si>
  <si>
    <t>1N-WT-ROOT</t>
  </si>
  <si>
    <t>3N-WT-ROOT</t>
  </si>
  <si>
    <t>0N-WT-3</t>
  </si>
  <si>
    <t>1N-WT-3</t>
  </si>
  <si>
    <t>3N-WT-3</t>
  </si>
  <si>
    <t>0N-WT</t>
  </si>
  <si>
    <t>3N-WT</t>
  </si>
  <si>
    <t>1N-WT</t>
  </si>
  <si>
    <t>1N-WT</t>
    <phoneticPr fontId="4" type="noConversion"/>
  </si>
  <si>
    <t>0N-WT-ROOT-M</t>
  </si>
  <si>
    <t>1N-WT-ROOT-M</t>
  </si>
  <si>
    <t>3N-WT-ROOT-M</t>
  </si>
  <si>
    <t>0N-WT-DAP1</t>
  </si>
  <si>
    <t>0N-WT-DAP1</t>
    <phoneticPr fontId="4" type="noConversion"/>
  </si>
  <si>
    <t>1N-WT-DAP1</t>
  </si>
  <si>
    <t>1N-WT-DAP1</t>
    <phoneticPr fontId="4" type="noConversion"/>
  </si>
  <si>
    <t>3N-WT-DAP1</t>
  </si>
  <si>
    <t>3N-WT-DAP1</t>
    <phoneticPr fontId="4" type="noConversion"/>
  </si>
  <si>
    <t>0N-WT-DAP10</t>
    <phoneticPr fontId="4" type="noConversion"/>
  </si>
  <si>
    <t>1N-WT-DAP10</t>
    <phoneticPr fontId="4" type="noConversion"/>
  </si>
  <si>
    <t>3N-WT-DAP10</t>
    <phoneticPr fontId="4" type="noConversion"/>
  </si>
  <si>
    <t>tissue</t>
    <phoneticPr fontId="4" type="noConversion"/>
  </si>
  <si>
    <t>enzyme activity</t>
    <phoneticPr fontId="4" type="noConversion"/>
  </si>
  <si>
    <t>Mean</t>
    <phoneticPr fontId="4" type="noConversion"/>
  </si>
  <si>
    <t>SD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</si>
</sst>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_ "/>
  </numFmts>
  <fonts count="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2" xfId="1" xr:uid="{A142C896-F7D4-466C-BB47-92C47A55AA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83B43-5B22-4881-BD8C-6342F93354F3}">
  <dimension ref="A1:E10"/>
  <sheetViews>
    <sheetView zoomScale="219" workbookViewId="0">
      <selection activeCell="G3" sqref="G3"/>
    </sheetView>
  </sheetViews>
  <sheetFormatPr defaultColWidth="8.6640625" defaultRowHeight="13.8" x14ac:dyDescent="0.25"/>
  <cols>
    <col min="1" max="1" width="17.77734375" style="10" customWidth="1"/>
    <col min="2" max="2" width="13.88671875" style="10" customWidth="1"/>
    <col min="3" max="16384" width="8.6640625" style="10"/>
  </cols>
  <sheetData>
    <row r="1" spans="1:5" x14ac:dyDescent="0.25">
      <c r="A1" s="10" t="s">
        <v>22</v>
      </c>
      <c r="B1" s="10" t="s">
        <v>23</v>
      </c>
      <c r="C1" s="10" t="s">
        <v>24</v>
      </c>
      <c r="D1" s="10" t="s">
        <v>25</v>
      </c>
    </row>
    <row r="2" spans="1:5" ht="15.6" x14ac:dyDescent="0.25">
      <c r="A2" s="7" t="s">
        <v>6</v>
      </c>
      <c r="B2" s="10">
        <v>0.46017318307267702</v>
      </c>
      <c r="C2" s="20">
        <f>AVERAGE(B2:B4)</f>
        <v>0.49123972707758368</v>
      </c>
      <c r="D2" s="20">
        <f>STDEV(B2:B4,B2:B4)</f>
        <v>2.4064041511044687E-2</v>
      </c>
    </row>
    <row r="3" spans="1:5" ht="15.6" x14ac:dyDescent="0.25">
      <c r="A3" s="8" t="s">
        <v>6</v>
      </c>
      <c r="B3" s="10">
        <v>0.50677299908003703</v>
      </c>
      <c r="C3" s="20"/>
      <c r="D3" s="20"/>
      <c r="E3" s="10">
        <v>2.4064041511044687E-2</v>
      </c>
    </row>
    <row r="4" spans="1:5" ht="15.6" x14ac:dyDescent="0.25">
      <c r="A4" s="9" t="s">
        <v>6</v>
      </c>
      <c r="B4" s="10">
        <v>0.50677299908003703</v>
      </c>
      <c r="C4" s="20"/>
      <c r="D4" s="20"/>
    </row>
    <row r="5" spans="1:5" ht="15.6" x14ac:dyDescent="0.25">
      <c r="A5" s="1" t="s">
        <v>9</v>
      </c>
      <c r="B5" s="10">
        <v>0.49022680000000002</v>
      </c>
      <c r="C5" s="20">
        <f>AVERAGE(B5:B7)</f>
        <v>0.50267726666666668</v>
      </c>
      <c r="D5" s="20">
        <f>STDEV(B5:B7,B5:B7)</f>
        <v>9.7007392016622562E-3</v>
      </c>
    </row>
    <row r="6" spans="1:5" ht="15.6" x14ac:dyDescent="0.25">
      <c r="A6" s="2" t="s">
        <v>8</v>
      </c>
      <c r="B6" s="10">
        <v>0.51007290000000005</v>
      </c>
      <c r="C6" s="20"/>
      <c r="D6" s="20"/>
      <c r="E6" s="10">
        <v>9.7007392016622562E-3</v>
      </c>
    </row>
    <row r="7" spans="1:5" ht="15.6" x14ac:dyDescent="0.25">
      <c r="A7" s="3" t="s">
        <v>8</v>
      </c>
      <c r="B7" s="10">
        <v>0.50773210000000002</v>
      </c>
      <c r="C7" s="20"/>
      <c r="D7" s="20"/>
    </row>
    <row r="8" spans="1:5" ht="15.6" x14ac:dyDescent="0.25">
      <c r="A8" s="7" t="s">
        <v>7</v>
      </c>
      <c r="B8" s="10">
        <v>0.36408984725965798</v>
      </c>
      <c r="C8" s="20">
        <f t="shared" ref="C8" si="0">AVERAGE(B8:B10)</f>
        <v>0.3508157382449833</v>
      </c>
      <c r="D8" s="20">
        <f t="shared" ref="D8" si="1">STDEV(B8:B10,B8:B10)</f>
        <v>1.2805300112896564E-2</v>
      </c>
    </row>
    <row r="9" spans="1:5" ht="15.6" x14ac:dyDescent="0.25">
      <c r="A9" s="8" t="s">
        <v>7</v>
      </c>
      <c r="B9" s="10">
        <v>0.35271203953279401</v>
      </c>
      <c r="C9" s="20"/>
      <c r="D9" s="20"/>
      <c r="E9" s="10">
        <v>1.2805300112896564E-2</v>
      </c>
    </row>
    <row r="10" spans="1:5" ht="15.6" x14ac:dyDescent="0.25">
      <c r="A10" s="9" t="s">
        <v>7</v>
      </c>
      <c r="B10" s="10">
        <v>0.33564532794249802</v>
      </c>
      <c r="C10" s="20"/>
      <c r="D10" s="20"/>
    </row>
  </sheetData>
  <mergeCells count="6">
    <mergeCell ref="C2:C4"/>
    <mergeCell ref="D2:D4"/>
    <mergeCell ref="C5:C7"/>
    <mergeCell ref="D5:D7"/>
    <mergeCell ref="C8:C10"/>
    <mergeCell ref="D8:D10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4A931-45DF-4F0E-9A03-CA370C8F8FB1}">
  <dimension ref="A1:E10"/>
  <sheetViews>
    <sheetView zoomScale="188" workbookViewId="0">
      <selection activeCell="F8" sqref="F8"/>
    </sheetView>
  </sheetViews>
  <sheetFormatPr defaultColWidth="8.6640625" defaultRowHeight="13.8" x14ac:dyDescent="0.25"/>
  <cols>
    <col min="1" max="1" width="17.77734375" style="10" customWidth="1"/>
    <col min="2" max="2" width="12.5546875" style="10" customWidth="1"/>
    <col min="3" max="4" width="8.6640625" style="10"/>
    <col min="5" max="5" width="12.77734375" style="18" customWidth="1"/>
    <col min="6" max="16384" width="8.6640625" style="10"/>
  </cols>
  <sheetData>
    <row r="1" spans="1:5" x14ac:dyDescent="0.25">
      <c r="A1" s="10" t="s">
        <v>22</v>
      </c>
      <c r="B1" s="10" t="s">
        <v>23</v>
      </c>
      <c r="C1" s="10" t="s">
        <v>24</v>
      </c>
      <c r="D1" s="10" t="s">
        <v>25</v>
      </c>
    </row>
    <row r="2" spans="1:5" ht="15.6" x14ac:dyDescent="0.25">
      <c r="A2" s="1" t="s">
        <v>0</v>
      </c>
      <c r="B2" s="10">
        <v>0.209824074074074</v>
      </c>
      <c r="C2" s="20">
        <f>AVERAGE(B2:B4)</f>
        <v>0.21393827160493836</v>
      </c>
      <c r="D2" s="20">
        <f>STDEV(B2:B4,B2:B4)</f>
        <v>6.373687408018104E-3</v>
      </c>
    </row>
    <row r="3" spans="1:5" ht="15.6" x14ac:dyDescent="0.25">
      <c r="A3" s="2" t="s">
        <v>0</v>
      </c>
      <c r="B3" s="10">
        <v>0.22216666666666701</v>
      </c>
      <c r="C3" s="20"/>
      <c r="D3" s="20"/>
      <c r="E3" s="18">
        <v>6.373687408018104E-3</v>
      </c>
    </row>
    <row r="4" spans="1:5" ht="15.6" x14ac:dyDescent="0.25">
      <c r="A4" s="3" t="s">
        <v>0</v>
      </c>
      <c r="B4" s="10">
        <v>0.209824074074074</v>
      </c>
      <c r="C4" s="20"/>
      <c r="D4" s="20"/>
    </row>
    <row r="5" spans="1:5" ht="15.6" x14ac:dyDescent="0.25">
      <c r="A5" s="1" t="s">
        <v>1</v>
      </c>
      <c r="B5" s="10">
        <v>0.32669963144963099</v>
      </c>
      <c r="C5" s="20">
        <f t="shared" ref="C5" si="0">AVERAGE(B5:B7)</f>
        <v>0.29039967239967229</v>
      </c>
      <c r="D5" s="20">
        <f t="shared" ref="D5" si="1">STDEV(B5:B7,B5:B7)</f>
        <v>2.8965790957291834E-2</v>
      </c>
    </row>
    <row r="6" spans="1:5" ht="15.6" x14ac:dyDescent="0.25">
      <c r="A6" s="2" t="s">
        <v>1</v>
      </c>
      <c r="B6" s="10">
        <v>0.26447113022113</v>
      </c>
      <c r="C6" s="20"/>
      <c r="D6" s="20"/>
      <c r="E6" s="18">
        <v>2.8965790957291834E-2</v>
      </c>
    </row>
    <row r="7" spans="1:5" ht="15.6" x14ac:dyDescent="0.25">
      <c r="A7" s="3" t="s">
        <v>1</v>
      </c>
      <c r="B7" s="10">
        <v>0.280028255528256</v>
      </c>
      <c r="C7" s="20"/>
      <c r="D7" s="20"/>
    </row>
    <row r="8" spans="1:5" ht="15.6" x14ac:dyDescent="0.25">
      <c r="A8" s="1" t="s">
        <v>2</v>
      </c>
      <c r="B8" s="10">
        <v>0.21115805687203801</v>
      </c>
      <c r="C8" s="20">
        <f t="shared" ref="C8" si="2">AVERAGE(B8:B10)</f>
        <v>0.20714290562401269</v>
      </c>
      <c r="D8" s="20">
        <f t="shared" ref="D8" si="3">STDEV(B8:B10,B8:B10)</f>
        <v>3.7771901094109184E-3</v>
      </c>
    </row>
    <row r="9" spans="1:5" ht="15.6" x14ac:dyDescent="0.25">
      <c r="A9" s="2" t="s">
        <v>2</v>
      </c>
      <c r="B9" s="10">
        <v>0.2027389</v>
      </c>
      <c r="C9" s="20"/>
      <c r="D9" s="20"/>
      <c r="E9" s="18">
        <v>3.7771901094109184E-3</v>
      </c>
    </row>
    <row r="10" spans="1:5" ht="15.6" x14ac:dyDescent="0.25">
      <c r="A10" s="3" t="s">
        <v>2</v>
      </c>
      <c r="B10" s="10">
        <v>0.20753176000000001</v>
      </c>
      <c r="C10" s="20"/>
      <c r="D10" s="20"/>
    </row>
  </sheetData>
  <mergeCells count="6">
    <mergeCell ref="C2:C4"/>
    <mergeCell ref="C8:C10"/>
    <mergeCell ref="C5:C7"/>
    <mergeCell ref="D2:D4"/>
    <mergeCell ref="D5:D7"/>
    <mergeCell ref="D8:D10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9CD1D-50BC-4404-B1B5-FA3D00E9CB4E}">
  <dimension ref="A1:I21"/>
  <sheetViews>
    <sheetView zoomScale="169" workbookViewId="0">
      <selection activeCell="C1" sqref="C1:D1"/>
    </sheetView>
  </sheetViews>
  <sheetFormatPr defaultColWidth="8.6640625" defaultRowHeight="13.8" x14ac:dyDescent="0.25"/>
  <cols>
    <col min="1" max="1" width="17.77734375" style="10" customWidth="1"/>
    <col min="2" max="2" width="18" style="10" customWidth="1"/>
    <col min="3" max="8" width="8.6640625" style="10"/>
    <col min="9" max="9" width="11.21875" style="10" customWidth="1"/>
    <col min="10" max="16384" width="8.6640625" style="10"/>
  </cols>
  <sheetData>
    <row r="1" spans="1:9" x14ac:dyDescent="0.25">
      <c r="A1" s="10" t="s">
        <v>22</v>
      </c>
      <c r="B1" s="10" t="s">
        <v>23</v>
      </c>
      <c r="C1" s="10" t="s">
        <v>24</v>
      </c>
      <c r="D1" s="10" t="s">
        <v>25</v>
      </c>
      <c r="E1" s="18"/>
    </row>
    <row r="2" spans="1:9" ht="15.6" x14ac:dyDescent="0.25">
      <c r="A2" s="1" t="s">
        <v>14</v>
      </c>
      <c r="B2" s="10">
        <v>0.21781400000000001</v>
      </c>
      <c r="C2" s="20">
        <f>AVERAGE(B2:B4)</f>
        <v>0.2446535</v>
      </c>
      <c r="D2" s="20">
        <f>STDEV(B2:B4,B2:B4)</f>
        <v>2.0826303430998019E-2</v>
      </c>
      <c r="F2" s="10">
        <v>0.2446535</v>
      </c>
      <c r="G2" s="10">
        <v>2.0826303430998019E-2</v>
      </c>
    </row>
    <row r="3" spans="1:9" ht="15.6" x14ac:dyDescent="0.25">
      <c r="A3" s="2" t="s">
        <v>13</v>
      </c>
      <c r="B3" s="10">
        <v>0.25669500000000001</v>
      </c>
      <c r="C3" s="20"/>
      <c r="D3" s="20"/>
    </row>
    <row r="4" spans="1:9" ht="15.6" x14ac:dyDescent="0.25">
      <c r="A4" s="3" t="s">
        <v>13</v>
      </c>
      <c r="B4" s="10">
        <v>0.2594515</v>
      </c>
      <c r="C4" s="20"/>
      <c r="D4" s="20"/>
    </row>
    <row r="5" spans="1:9" ht="15.6" x14ac:dyDescent="0.25">
      <c r="A5" s="1" t="s">
        <v>16</v>
      </c>
      <c r="B5" s="10">
        <v>0.26951370000000002</v>
      </c>
      <c r="C5" s="20">
        <f t="shared" ref="C5" si="0">AVERAGE(B5:B7)</f>
        <v>0.26366110000000004</v>
      </c>
      <c r="D5" s="20">
        <f t="shared" ref="D5" si="1">STDEV(B5:B7,B5:B7)</f>
        <v>4.6203119297294239E-3</v>
      </c>
      <c r="F5" s="10">
        <v>0.26366110000000004</v>
      </c>
      <c r="G5" s="10">
        <v>4.6203119297294239E-3</v>
      </c>
    </row>
    <row r="6" spans="1:9" ht="15.6" x14ac:dyDescent="0.25">
      <c r="A6" s="2" t="s">
        <v>15</v>
      </c>
      <c r="B6" s="10">
        <v>0.25973760000000001</v>
      </c>
      <c r="C6" s="20"/>
      <c r="D6" s="20"/>
    </row>
    <row r="7" spans="1:9" ht="15.6" x14ac:dyDescent="0.25">
      <c r="A7" s="3" t="s">
        <v>15</v>
      </c>
      <c r="B7" s="10">
        <v>0.26173200000000002</v>
      </c>
      <c r="C7" s="20"/>
      <c r="D7" s="20"/>
    </row>
    <row r="8" spans="1:9" ht="15.6" x14ac:dyDescent="0.25">
      <c r="A8" s="1" t="s">
        <v>18</v>
      </c>
      <c r="B8" s="10">
        <v>0.19773679999999999</v>
      </c>
      <c r="C8" s="20">
        <f t="shared" ref="C8" si="2">AVERAGE(B8:B10)</f>
        <v>0.18654099999999998</v>
      </c>
      <c r="D8" s="20">
        <f t="shared" ref="D8" si="3">STDEV(B8:B10,B8:B10)</f>
        <v>1.0062111875347036E-2</v>
      </c>
      <c r="F8" s="10">
        <v>0.18654099999999998</v>
      </c>
      <c r="G8" s="10">
        <v>1.0062111875347036E-2</v>
      </c>
    </row>
    <row r="9" spans="1:9" ht="15.6" x14ac:dyDescent="0.25">
      <c r="A9" s="2" t="s">
        <v>17</v>
      </c>
      <c r="B9" s="10">
        <v>0.18664819999999999</v>
      </c>
      <c r="C9" s="20"/>
      <c r="D9" s="20"/>
    </row>
    <row r="10" spans="1:9" ht="15.6" x14ac:dyDescent="0.25">
      <c r="A10" s="3" t="s">
        <v>17</v>
      </c>
      <c r="B10" s="10">
        <v>0.175238</v>
      </c>
      <c r="C10" s="20"/>
      <c r="D10" s="20"/>
    </row>
    <row r="13" spans="1:9" ht="15.6" x14ac:dyDescent="0.25">
      <c r="I13" s="4"/>
    </row>
    <row r="14" spans="1:9" ht="15.6" x14ac:dyDescent="0.25">
      <c r="I14" s="5"/>
    </row>
    <row r="15" spans="1:9" ht="15.6" x14ac:dyDescent="0.25">
      <c r="I15" s="6"/>
    </row>
    <row r="16" spans="1:9" ht="15.6" x14ac:dyDescent="0.25">
      <c r="I16" s="7"/>
    </row>
    <row r="17" spans="9:9" ht="15.6" x14ac:dyDescent="0.25">
      <c r="I17" s="8"/>
    </row>
    <row r="18" spans="9:9" ht="15.6" x14ac:dyDescent="0.25">
      <c r="I18" s="9"/>
    </row>
    <row r="19" spans="9:9" ht="15.6" x14ac:dyDescent="0.25">
      <c r="I19" s="7"/>
    </row>
    <row r="20" spans="9:9" ht="15.6" x14ac:dyDescent="0.25">
      <c r="I20" s="8"/>
    </row>
    <row r="21" spans="9:9" ht="15.6" x14ac:dyDescent="0.25">
      <c r="I21" s="9"/>
    </row>
  </sheetData>
  <mergeCells count="6">
    <mergeCell ref="C2:C4"/>
    <mergeCell ref="D2:D4"/>
    <mergeCell ref="C5:C7"/>
    <mergeCell ref="D5:D7"/>
    <mergeCell ref="C8:C10"/>
    <mergeCell ref="D8:D10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44782-7515-461D-ACD0-AB80A7E6F050}">
  <dimension ref="A1:I21"/>
  <sheetViews>
    <sheetView zoomScale="174" workbookViewId="0">
      <selection activeCell="I3" sqref="I3"/>
    </sheetView>
  </sheetViews>
  <sheetFormatPr defaultColWidth="8.6640625" defaultRowHeight="13.8" x14ac:dyDescent="0.25"/>
  <cols>
    <col min="1" max="1" width="17.77734375" style="10" customWidth="1"/>
    <col min="2" max="2" width="18.88671875" style="10" customWidth="1"/>
    <col min="3" max="8" width="8.6640625" style="10"/>
    <col min="9" max="9" width="11.21875" style="10" customWidth="1"/>
    <col min="10" max="16384" width="8.6640625" style="10"/>
  </cols>
  <sheetData>
    <row r="1" spans="1:9" x14ac:dyDescent="0.25">
      <c r="A1" s="10" t="s">
        <v>22</v>
      </c>
      <c r="B1" s="10" t="s">
        <v>23</v>
      </c>
      <c r="C1" s="10" t="s">
        <v>24</v>
      </c>
      <c r="D1" s="10" t="s">
        <v>25</v>
      </c>
      <c r="F1" s="19"/>
      <c r="G1" s="19"/>
    </row>
    <row r="2" spans="1:9" ht="15.6" x14ac:dyDescent="0.25">
      <c r="A2" s="1" t="s">
        <v>3</v>
      </c>
      <c r="B2" s="10">
        <v>0.59254344919785995</v>
      </c>
      <c r="C2" s="20">
        <f>AVERAGE(B2:B4)</f>
        <v>0.59293550345810664</v>
      </c>
      <c r="D2" s="20">
        <f>STDEV(B2:B4,B2:B4)</f>
        <v>6.0736784829803657E-4</v>
      </c>
      <c r="F2" s="10">
        <v>0.59254344919785995</v>
      </c>
      <c r="G2" s="10">
        <v>6.0736784829803657E-4</v>
      </c>
    </row>
    <row r="3" spans="1:9" ht="15.6" x14ac:dyDescent="0.25">
      <c r="A3" s="2" t="s">
        <v>3</v>
      </c>
      <c r="B3" s="17">
        <v>0.59371961197860001</v>
      </c>
      <c r="C3" s="20"/>
      <c r="D3" s="20"/>
    </row>
    <row r="4" spans="1:9" ht="15.6" x14ac:dyDescent="0.25">
      <c r="A4" s="3" t="s">
        <v>3</v>
      </c>
      <c r="B4" s="10">
        <v>0.59254344919785995</v>
      </c>
      <c r="C4" s="20"/>
      <c r="D4" s="20"/>
    </row>
    <row r="5" spans="1:9" ht="15.6" x14ac:dyDescent="0.25">
      <c r="A5" s="1" t="s">
        <v>4</v>
      </c>
      <c r="B5" s="10">
        <v>0.60796662763465903</v>
      </c>
      <c r="C5" s="20">
        <f t="shared" ref="C5" si="0">AVERAGE(B5:B7)</f>
        <v>0.60302380952380841</v>
      </c>
      <c r="D5" s="20">
        <f t="shared" ref="D5" si="1">STDEV(B5:B7,B5:B7)</f>
        <v>7.6573808906628031E-3</v>
      </c>
      <c r="F5" s="10">
        <v>0.60302380952380841</v>
      </c>
      <c r="G5" s="10">
        <v>7.6573808906628031E-3</v>
      </c>
    </row>
    <row r="6" spans="1:9" ht="15.6" x14ac:dyDescent="0.25">
      <c r="A6" s="2" t="s">
        <v>4</v>
      </c>
      <c r="B6" s="10">
        <v>0.59313817330210705</v>
      </c>
      <c r="C6" s="20"/>
      <c r="D6" s="20"/>
    </row>
    <row r="7" spans="1:9" ht="15.6" x14ac:dyDescent="0.25">
      <c r="A7" s="3" t="s">
        <v>4</v>
      </c>
      <c r="B7" s="10">
        <v>0.60796662763465903</v>
      </c>
      <c r="C7" s="20"/>
      <c r="D7" s="20"/>
    </row>
    <row r="8" spans="1:9" ht="15.6" x14ac:dyDescent="0.25">
      <c r="A8" s="1" t="s">
        <v>5</v>
      </c>
      <c r="B8" s="10">
        <v>0.34458503401360502</v>
      </c>
      <c r="C8" s="20">
        <f t="shared" ref="C8" si="2">AVERAGE(B8:B10)</f>
        <v>0.37042891156462571</v>
      </c>
      <c r="D8" s="20">
        <f t="shared" ref="D8" si="3">STDEV(B8:B10,B8:B10)</f>
        <v>2.0385925532866021E-2</v>
      </c>
      <c r="F8" s="10">
        <v>0.37042891156462571</v>
      </c>
      <c r="G8" s="10">
        <v>2.0385925532866021E-2</v>
      </c>
    </row>
    <row r="9" spans="1:9" ht="15.6" x14ac:dyDescent="0.25">
      <c r="A9" s="2" t="s">
        <v>5</v>
      </c>
      <c r="B9" s="10">
        <v>0.387658163265306</v>
      </c>
      <c r="C9" s="20"/>
      <c r="D9" s="20"/>
    </row>
    <row r="10" spans="1:9" ht="15.6" x14ac:dyDescent="0.25">
      <c r="A10" s="3" t="s">
        <v>5</v>
      </c>
      <c r="B10" s="10">
        <v>0.37904353741496599</v>
      </c>
      <c r="C10" s="20"/>
      <c r="D10" s="20"/>
    </row>
    <row r="13" spans="1:9" ht="15.6" x14ac:dyDescent="0.25">
      <c r="I13" s="4"/>
    </row>
    <row r="14" spans="1:9" ht="15.6" x14ac:dyDescent="0.25">
      <c r="I14" s="5"/>
    </row>
    <row r="15" spans="1:9" ht="15.6" x14ac:dyDescent="0.25">
      <c r="I15" s="6"/>
    </row>
    <row r="16" spans="1:9" ht="15.6" x14ac:dyDescent="0.25">
      <c r="I16" s="7"/>
    </row>
    <row r="17" spans="9:9" ht="15.6" x14ac:dyDescent="0.25">
      <c r="I17" s="8"/>
    </row>
    <row r="18" spans="9:9" ht="15.6" x14ac:dyDescent="0.25">
      <c r="I18" s="9"/>
    </row>
    <row r="19" spans="9:9" ht="15.6" x14ac:dyDescent="0.25">
      <c r="I19" s="7"/>
    </row>
    <row r="20" spans="9:9" ht="15.6" x14ac:dyDescent="0.25">
      <c r="I20" s="8"/>
    </row>
    <row r="21" spans="9:9" ht="15.6" x14ac:dyDescent="0.25">
      <c r="I21" s="9"/>
    </row>
  </sheetData>
  <mergeCells count="6">
    <mergeCell ref="C2:C4"/>
    <mergeCell ref="D2:D4"/>
    <mergeCell ref="C5:C7"/>
    <mergeCell ref="D5:D7"/>
    <mergeCell ref="C8:C10"/>
    <mergeCell ref="D8:D10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5C9E1-6743-4D1A-AB45-6E6A7AACC14B}">
  <dimension ref="A1:G10"/>
  <sheetViews>
    <sheetView zoomScale="201" workbookViewId="0">
      <selection activeCell="I8" sqref="I8"/>
    </sheetView>
  </sheetViews>
  <sheetFormatPr defaultColWidth="8.6640625" defaultRowHeight="13.8" x14ac:dyDescent="0.25"/>
  <cols>
    <col min="1" max="1" width="17.77734375" style="10" customWidth="1"/>
    <col min="2" max="2" width="15.109375" style="10" customWidth="1"/>
    <col min="3" max="16384" width="8.6640625" style="10"/>
  </cols>
  <sheetData>
    <row r="1" spans="1:7" x14ac:dyDescent="0.25">
      <c r="A1" s="10" t="s">
        <v>22</v>
      </c>
      <c r="B1" s="10" t="s">
        <v>23</v>
      </c>
      <c r="C1" s="10" t="s">
        <v>24</v>
      </c>
      <c r="D1" s="10" t="s">
        <v>25</v>
      </c>
      <c r="F1" s="19"/>
      <c r="G1" s="19"/>
    </row>
    <row r="2" spans="1:7" ht="15.6" x14ac:dyDescent="0.25">
      <c r="A2" s="1" t="s">
        <v>19</v>
      </c>
      <c r="B2" s="10">
        <v>0.171593</v>
      </c>
      <c r="C2" s="20">
        <f>AVERAGE(B2:B4)</f>
        <v>0.16937499999999997</v>
      </c>
      <c r="D2" s="20">
        <f>STDEV(B2:B4,B2:B4)</f>
        <v>1.9373888014541638E-3</v>
      </c>
      <c r="F2" s="10">
        <v>0.16937499999999997</v>
      </c>
      <c r="G2" s="10">
        <v>1.9373888014541638E-3</v>
      </c>
    </row>
    <row r="3" spans="1:7" ht="15.6" x14ac:dyDescent="0.25">
      <c r="A3" s="2" t="s">
        <v>19</v>
      </c>
      <c r="B3" s="10">
        <v>0.1692671</v>
      </c>
      <c r="C3" s="20"/>
      <c r="D3" s="20"/>
    </row>
    <row r="4" spans="1:7" ht="15.6" x14ac:dyDescent="0.25">
      <c r="A4" s="3" t="s">
        <v>19</v>
      </c>
      <c r="B4" s="10">
        <v>0.16726489999999999</v>
      </c>
      <c r="C4" s="20"/>
      <c r="D4" s="20"/>
    </row>
    <row r="5" spans="1:7" ht="15.6" x14ac:dyDescent="0.25">
      <c r="A5" s="1" t="s">
        <v>20</v>
      </c>
      <c r="B5" s="10">
        <v>0.178619</v>
      </c>
      <c r="C5" s="20">
        <f t="shared" ref="C5" si="0">AVERAGE(B5:B7)</f>
        <v>0.17925538333333332</v>
      </c>
      <c r="D5" s="20">
        <f t="shared" ref="D5" si="1">STDEV(B5:B7,B5:B7)</f>
        <v>6.240059364033886E-4</v>
      </c>
      <c r="F5" s="10">
        <v>0.17925538333333332</v>
      </c>
      <c r="G5" s="10">
        <v>6.240059364033886E-4</v>
      </c>
    </row>
    <row r="6" spans="1:7" ht="15.6" x14ac:dyDescent="0.25">
      <c r="A6" s="2" t="s">
        <v>20</v>
      </c>
      <c r="B6" s="10">
        <v>0.17914579999999999</v>
      </c>
      <c r="C6" s="20"/>
      <c r="D6" s="20"/>
    </row>
    <row r="7" spans="1:7" ht="15.6" x14ac:dyDescent="0.25">
      <c r="A7" s="3" t="s">
        <v>20</v>
      </c>
      <c r="B7" s="10">
        <v>0.18000135</v>
      </c>
      <c r="C7" s="20"/>
      <c r="D7" s="20"/>
    </row>
    <row r="8" spans="1:7" ht="15.6" x14ac:dyDescent="0.25">
      <c r="A8" s="1" t="s">
        <v>21</v>
      </c>
      <c r="B8" s="10">
        <v>0.112735</v>
      </c>
      <c r="C8" s="20">
        <f t="shared" ref="C8" si="2">AVERAGE(B8:B10)</f>
        <v>0.11449186666666666</v>
      </c>
      <c r="D8" s="20">
        <f t="shared" ref="D8" si="3">STDEV(B8:B10,B8:B10)</f>
        <v>4.9910219437172025E-3</v>
      </c>
      <c r="F8" s="10">
        <v>0.11449186666666666</v>
      </c>
      <c r="G8" s="10">
        <v>4.9910219437172025E-3</v>
      </c>
    </row>
    <row r="9" spans="1:7" ht="15.6" x14ac:dyDescent="0.25">
      <c r="A9" s="2" t="s">
        <v>21</v>
      </c>
      <c r="B9" s="10">
        <v>0.120739</v>
      </c>
      <c r="C9" s="20"/>
      <c r="D9" s="20"/>
    </row>
    <row r="10" spans="1:7" ht="15.6" x14ac:dyDescent="0.25">
      <c r="A10" s="3" t="s">
        <v>21</v>
      </c>
      <c r="B10" s="10">
        <v>0.1100016</v>
      </c>
      <c r="C10" s="20"/>
      <c r="D10" s="20"/>
    </row>
  </sheetData>
  <mergeCells count="6">
    <mergeCell ref="C2:C4"/>
    <mergeCell ref="D2:D4"/>
    <mergeCell ref="C5:C7"/>
    <mergeCell ref="D5:D7"/>
    <mergeCell ref="C8:C10"/>
    <mergeCell ref="D8:D10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6DE0F-B719-447B-868D-D118D8090821}">
  <dimension ref="A1:D10"/>
  <sheetViews>
    <sheetView tabSelected="1" zoomScale="249" workbookViewId="0">
      <selection activeCell="D1" sqref="D1"/>
    </sheetView>
  </sheetViews>
  <sheetFormatPr defaultColWidth="8.6640625" defaultRowHeight="13.8" x14ac:dyDescent="0.25"/>
  <cols>
    <col min="1" max="1" width="17.77734375" style="10" customWidth="1"/>
    <col min="2" max="2" width="16.44140625" style="10" customWidth="1"/>
    <col min="3" max="16384" width="8.6640625" style="10"/>
  </cols>
  <sheetData>
    <row r="1" spans="1:4" x14ac:dyDescent="0.25">
      <c r="A1" s="10" t="s">
        <v>22</v>
      </c>
      <c r="B1" s="10" t="s">
        <v>23</v>
      </c>
      <c r="C1" s="10" t="s">
        <v>24</v>
      </c>
      <c r="D1" s="10" t="s">
        <v>25</v>
      </c>
    </row>
    <row r="2" spans="1:4" x14ac:dyDescent="0.25">
      <c r="A2" s="11" t="s">
        <v>10</v>
      </c>
      <c r="B2" s="10">
        <v>0.58041041666666504</v>
      </c>
      <c r="C2" s="20">
        <f>AVERAGE(B2:B4)</f>
        <v>0.49246944444444302</v>
      </c>
      <c r="D2" s="20">
        <f>STDEV(B2:B4,B2:B4)</f>
        <v>7.209014501373906E-2</v>
      </c>
    </row>
    <row r="3" spans="1:4" x14ac:dyDescent="0.25">
      <c r="A3" s="12" t="s">
        <v>10</v>
      </c>
      <c r="B3" s="10">
        <v>0.42211666666666497</v>
      </c>
      <c r="C3" s="20"/>
      <c r="D3" s="20"/>
    </row>
    <row r="4" spans="1:4" x14ac:dyDescent="0.25">
      <c r="A4" s="13" t="s">
        <v>10</v>
      </c>
      <c r="B4" s="10">
        <v>0.47488124999999898</v>
      </c>
      <c r="C4" s="20"/>
      <c r="D4" s="20"/>
    </row>
    <row r="5" spans="1:4" x14ac:dyDescent="0.25">
      <c r="A5" s="14" t="s">
        <v>11</v>
      </c>
      <c r="B5" s="10">
        <v>0.94302659574468095</v>
      </c>
      <c r="C5" s="20">
        <f>AVERAGE(B5:B7)</f>
        <v>0.98793262411347671</v>
      </c>
      <c r="D5" s="20">
        <f>STDEV(B5:B7,B5:B7)</f>
        <v>0.12541571191083151</v>
      </c>
    </row>
    <row r="6" spans="1:4" x14ac:dyDescent="0.25">
      <c r="A6" s="15" t="s">
        <v>11</v>
      </c>
      <c r="B6" s="10">
        <v>1.14510372340426</v>
      </c>
      <c r="C6" s="20"/>
      <c r="D6" s="20"/>
    </row>
    <row r="7" spans="1:4" x14ac:dyDescent="0.25">
      <c r="A7" s="16" t="s">
        <v>11</v>
      </c>
      <c r="B7" s="10">
        <v>0.87566755319148903</v>
      </c>
      <c r="C7" s="20"/>
      <c r="D7" s="20"/>
    </row>
    <row r="8" spans="1:4" x14ac:dyDescent="0.25">
      <c r="A8" s="11" t="s">
        <v>12</v>
      </c>
      <c r="B8" s="10">
        <v>1.1364679487179401</v>
      </c>
      <c r="C8" s="20">
        <f t="shared" ref="C8" si="0">AVERAGE(B8:B10)</f>
        <v>1.1905854700854634</v>
      </c>
      <c r="D8" s="20">
        <f t="shared" ref="D8" si="1">STDEV(B8:B10,B8:B10)</f>
        <v>0.17452376238560499</v>
      </c>
    </row>
    <row r="9" spans="1:4" x14ac:dyDescent="0.25">
      <c r="A9" s="12" t="s">
        <v>12</v>
      </c>
      <c r="B9" s="10">
        <v>1.0282329059829001</v>
      </c>
      <c r="C9" s="20"/>
      <c r="D9" s="20"/>
    </row>
    <row r="10" spans="1:4" x14ac:dyDescent="0.25">
      <c r="A10" s="13" t="s">
        <v>12</v>
      </c>
      <c r="B10" s="10">
        <v>1.40705555555555</v>
      </c>
      <c r="C10" s="20"/>
      <c r="D10" s="20"/>
    </row>
  </sheetData>
  <mergeCells count="6">
    <mergeCell ref="C2:C4"/>
    <mergeCell ref="D2:D4"/>
    <mergeCell ref="C5:C7"/>
    <mergeCell ref="D5:D7"/>
    <mergeCell ref="C8:C10"/>
    <mergeCell ref="D8:D1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flag leaves</vt:lpstr>
      <vt:lpstr>root</vt:lpstr>
      <vt:lpstr>embryo-3 (DAP1) </vt:lpstr>
      <vt:lpstr>embryo-3 (DAP5) </vt:lpstr>
      <vt:lpstr>embryo-3 (DAP10) </vt:lpstr>
      <vt:lpstr>root-M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海婷 胡</cp:lastModifiedBy>
  <dcterms:created xsi:type="dcterms:W3CDTF">2026-05-06T05:43:33Z</dcterms:created>
  <dcterms:modified xsi:type="dcterms:W3CDTF">2026-08-26T16:03:56Z</dcterms:modified>
</cp:coreProperties>
</file>